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10" yWindow="570" windowWidth="16935" windowHeight="10935"/>
  </bookViews>
  <sheets>
    <sheet name="ПУ " sheetId="5" r:id="rId1"/>
  </sheets>
  <definedNames>
    <definedName name="_xlnm.Print_Area" localSheetId="0">'ПУ '!$A$2:$M$35</definedName>
  </definedNames>
  <calcPr calcId="145621"/>
</workbook>
</file>

<file path=xl/calcChain.xml><?xml version="1.0" encoding="utf-8"?>
<calcChain xmlns="http://schemas.openxmlformats.org/spreadsheetml/2006/main">
  <c r="H30" i="5" l="1"/>
  <c r="L13" i="5" l="1"/>
  <c r="M13" i="5" s="1"/>
  <c r="K15" i="5"/>
  <c r="I30" i="5" l="1"/>
  <c r="G30" i="5"/>
  <c r="F30" i="5"/>
  <c r="L29" i="5"/>
  <c r="L26" i="5"/>
  <c r="K26" i="5"/>
  <c r="L25" i="5"/>
  <c r="K25" i="5"/>
  <c r="K24" i="5"/>
  <c r="M24" i="5" s="1"/>
  <c r="K22" i="5"/>
  <c r="L21" i="5"/>
  <c r="K21" i="5"/>
  <c r="K20" i="5"/>
  <c r="L16" i="5"/>
  <c r="L15" i="5"/>
  <c r="L30" i="5" l="1"/>
  <c r="M16" i="5"/>
  <c r="M20" i="5"/>
  <c r="M22" i="5"/>
  <c r="M25" i="5"/>
  <c r="M27" i="5"/>
  <c r="M21" i="5"/>
  <c r="M26" i="5"/>
  <c r="K30" i="5"/>
  <c r="M15" i="5"/>
  <c r="M30" i="5" l="1"/>
</calcChain>
</file>

<file path=xl/sharedStrings.xml><?xml version="1.0" encoding="utf-8"?>
<sst xmlns="http://schemas.openxmlformats.org/spreadsheetml/2006/main" count="54" uniqueCount="45">
  <si>
    <t>ПЛОВДИВСКИ УНИВЕРСИТЕТ "ПАИСИЙ ХИЛЕНДАРСКИ"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</si>
  <si>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</si>
  <si>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</si>
  <si>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</si>
  <si>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</si>
  <si>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</si>
  <si>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</si>
  <si>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</si>
  <si>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</si>
  <si>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</si>
  <si>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</si>
  <si>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1.2</t>
  </si>
  <si>
    <t>Педагогика</t>
  </si>
  <si>
    <t>2.1</t>
  </si>
  <si>
    <t>Филология</t>
  </si>
  <si>
    <t>2.2</t>
  </si>
  <si>
    <t>История и археология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</si>
  <si>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</si>
  <si>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</si>
  <si>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</si>
  <si>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</si>
  <si>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</si>
  <si>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</si>
  <si>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</si>
  <si>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</si>
  <si>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</si>
  <si>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</si>
  <si>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</si>
  <si>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</si>
  <si>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</si>
  <si>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3.6</t>
  </si>
  <si>
    <t>1</t>
  </si>
  <si>
    <t>Педагогически науки</t>
  </si>
  <si>
    <t>Хуманитарни науки</t>
  </si>
  <si>
    <t>Магистър след придобита ОКС "Бакалавър"</t>
  </si>
  <si>
    <t>Социални, стопански и правни науки</t>
  </si>
  <si>
    <t>ВСИЧКО:</t>
  </si>
  <si>
    <t>2.3</t>
  </si>
  <si>
    <t>2.4</t>
  </si>
  <si>
    <t>Философия</t>
  </si>
  <si>
    <t>Религия и теология</t>
  </si>
  <si>
    <t>Сигурност и отбрана</t>
  </si>
  <si>
    <t>Национална сигурност</t>
  </si>
  <si>
    <t>9.1</t>
  </si>
  <si>
    <t>ПРИЛОЖЕНИЕ № 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</si>
</sst>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2" xfId="0" applyFont="1" applyFill="1" applyBorder="1"/>
    <xf numFmtId="0" fontId="1" fillId="0" borderId="2" xfId="0" applyFont="1" applyFill="1" applyBorder="1"/>
    <xf numFmtId="3" fontId="1" fillId="0" borderId="2" xfId="0" applyNumberFormat="1" applyFont="1" applyFill="1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/>
    <xf numFmtId="0" fontId="2" fillId="0" borderId="2" xfId="0" applyFont="1" applyFill="1" applyBorder="1" applyAlignment="1">
      <alignment horizontal="centerContinuous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3" xfId="0" applyFont="1" applyFill="1" applyBorder="1"/>
    <xf numFmtId="0" fontId="1" fillId="0" borderId="1" xfId="0" applyFont="1" applyFill="1" applyBorder="1" applyAlignment="1">
      <alignment horizontal="left"/>
    </xf>
    <xf numFmtId="0" fontId="2" fillId="0" borderId="0" xfId="0" applyFont="1" applyFill="1"/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3" xfId="0" applyFont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49" fontId="1" fillId="0" borderId="1" xfId="0" applyNumberFormat="1" applyFont="1" applyFill="1" applyBorder="1"/>
    <xf numFmtId="0" fontId="1" fillId="0" borderId="3" xfId="0" applyFont="1" applyFill="1" applyBorder="1"/>
    <xf numFmtId="49" fontId="2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Continuous" vertical="center" wrapText="1"/>
    </xf>
    <xf numFmtId="0" fontId="4" fillId="0" borderId="3" xfId="0" applyFont="1" applyFill="1" applyBorder="1" applyAlignment="1">
      <alignment horizontal="centerContinuous" vertical="center" wrapText="1"/>
    </xf>
    <xf numFmtId="0" fontId="4" fillId="0" borderId="2" xfId="0" applyFont="1" applyFill="1" applyBorder="1" applyAlignment="1">
      <alignment horizontal="centerContinuous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3"/>
  <sheetViews>
    <sheetView tabSelected="1" topLeftCell="A4" zoomScale="98" workbookViewId="0">
      <selection activeCell="L21" sqref="L21"/>
    </sheetView>
  </sheetViews>
  <sheetFormatPr defaultRowHeight="15" x14ac:dyDescent="0.25"/>
  <cols>
    <col min="1" max="1" width="8.42578125" style="4" customWidth="1"/>
    <col min="2" max="2" width="47.7109375" style="4" customWidth="1"/>
    <col min="3" max="10" width="9.140625" style="4"/>
    <col min="11" max="13" width="9.140625" style="12"/>
    <col min="14" max="16384" width="9.140625" style="4"/>
  </cols>
  <sheetData>
    <row r="4" spans="1:13" x14ac:dyDescent="0.25">
      <c r="A4" s="25" t="s">
        <v>44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7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9"/>
    </row>
    <row r="6" spans="1:13" x14ac:dyDescent="0.25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2"/>
    </row>
    <row r="7" spans="1:13" ht="15" customHeight="1" x14ac:dyDescent="0.25">
      <c r="A7" s="33" t="s">
        <v>1</v>
      </c>
      <c r="B7" s="35" t="s">
        <v>2</v>
      </c>
      <c r="C7" s="38" t="s">
        <v>3</v>
      </c>
      <c r="D7" s="39"/>
      <c r="E7" s="39"/>
      <c r="F7" s="39"/>
      <c r="G7" s="39"/>
      <c r="H7" s="39"/>
      <c r="I7" s="39"/>
      <c r="J7" s="39"/>
      <c r="K7" s="39"/>
      <c r="L7" s="39"/>
      <c r="M7" s="40"/>
    </row>
    <row r="8" spans="1:13" ht="45" customHeight="1" x14ac:dyDescent="0.25">
      <c r="A8" s="34"/>
      <c r="B8" s="36"/>
      <c r="C8" s="37" t="s">
        <v>4</v>
      </c>
      <c r="D8" s="37"/>
      <c r="E8" s="37" t="s">
        <v>5</v>
      </c>
      <c r="F8" s="37"/>
      <c r="G8" s="37" t="s">
        <v>6</v>
      </c>
      <c r="H8" s="37"/>
      <c r="I8" s="37" t="s">
        <v>34</v>
      </c>
      <c r="J8" s="37"/>
      <c r="K8" s="37" t="s">
        <v>7</v>
      </c>
      <c r="L8" s="37"/>
      <c r="M8" s="37"/>
    </row>
    <row r="9" spans="1:13" ht="20.25" customHeight="1" x14ac:dyDescent="0.25">
      <c r="A9" s="34"/>
      <c r="B9" s="36"/>
      <c r="C9" s="7" t="s">
        <v>8</v>
      </c>
      <c r="D9" s="7" t="s">
        <v>9</v>
      </c>
      <c r="E9" s="7" t="s">
        <v>8</v>
      </c>
      <c r="F9" s="7" t="s">
        <v>9</v>
      </c>
      <c r="G9" s="7" t="s">
        <v>8</v>
      </c>
      <c r="H9" s="7" t="s">
        <v>9</v>
      </c>
      <c r="I9" s="7" t="s">
        <v>8</v>
      </c>
      <c r="J9" s="16" t="s">
        <v>9</v>
      </c>
      <c r="K9" s="7" t="s">
        <v>8</v>
      </c>
      <c r="L9" s="7" t="s">
        <v>9</v>
      </c>
      <c r="M9" s="7" t="s">
        <v>10</v>
      </c>
    </row>
    <row r="10" spans="1:13" x14ac:dyDescent="0.25">
      <c r="A10" s="21">
        <v>1</v>
      </c>
      <c r="B10" s="22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4">
        <v>10</v>
      </c>
      <c r="K10" s="23">
        <v>11</v>
      </c>
      <c r="L10" s="24">
        <v>12</v>
      </c>
      <c r="M10" s="23">
        <v>13</v>
      </c>
    </row>
    <row r="11" spans="1:13" hidden="1" x14ac:dyDescent="0.25">
      <c r="A11" s="17"/>
      <c r="B11" s="10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8" customFormat="1" x14ac:dyDescent="0.25">
      <c r="A12" s="18" t="s">
        <v>31</v>
      </c>
      <c r="B12" s="19" t="s">
        <v>32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9" t="s">
        <v>11</v>
      </c>
      <c r="B13" s="10" t="s">
        <v>12</v>
      </c>
      <c r="C13" s="1"/>
      <c r="D13" s="1"/>
      <c r="E13" s="1"/>
      <c r="F13" s="1">
        <v>20</v>
      </c>
      <c r="G13" s="1"/>
      <c r="H13" s="1"/>
      <c r="I13" s="1"/>
      <c r="J13" s="1"/>
      <c r="K13" s="1"/>
      <c r="L13" s="1">
        <f>F13</f>
        <v>20</v>
      </c>
      <c r="M13" s="1">
        <f>SUM(K13:L13)</f>
        <v>20</v>
      </c>
    </row>
    <row r="14" spans="1:13" s="8" customFormat="1" x14ac:dyDescent="0.25">
      <c r="A14" s="11">
        <v>2</v>
      </c>
      <c r="B14" s="19" t="s">
        <v>33</v>
      </c>
      <c r="C14" s="2"/>
      <c r="D14" s="2"/>
      <c r="E14" s="2"/>
      <c r="F14" s="2"/>
      <c r="G14" s="2"/>
      <c r="H14" s="2"/>
      <c r="I14" s="1"/>
      <c r="J14" s="1"/>
      <c r="K14" s="1"/>
      <c r="L14" s="1"/>
      <c r="M14" s="1"/>
    </row>
    <row r="15" spans="1:13" x14ac:dyDescent="0.25">
      <c r="A15" s="9" t="s">
        <v>13</v>
      </c>
      <c r="B15" s="10" t="s">
        <v>14</v>
      </c>
      <c r="C15" s="1"/>
      <c r="D15" s="1"/>
      <c r="E15" s="1">
        <v>30</v>
      </c>
      <c r="F15" s="1">
        <v>30</v>
      </c>
      <c r="G15" s="1">
        <v>10</v>
      </c>
      <c r="H15" s="1"/>
      <c r="I15" s="1">
        <v>10</v>
      </c>
      <c r="J15" s="1"/>
      <c r="K15" s="1">
        <f>E15+G15+I15</f>
        <v>50</v>
      </c>
      <c r="L15" s="1">
        <f>F15</f>
        <v>30</v>
      </c>
      <c r="M15" s="1">
        <f>SUM(K15:L15)</f>
        <v>80</v>
      </c>
    </row>
    <row r="16" spans="1:13" x14ac:dyDescent="0.25">
      <c r="A16" s="9" t="s">
        <v>15</v>
      </c>
      <c r="B16" s="10" t="s">
        <v>16</v>
      </c>
      <c r="C16" s="1"/>
      <c r="D16" s="1"/>
      <c r="E16" s="1"/>
      <c r="F16" s="1">
        <v>15</v>
      </c>
      <c r="G16" s="1"/>
      <c r="H16" s="1"/>
      <c r="I16" s="1"/>
      <c r="J16" s="1"/>
      <c r="K16" s="1"/>
      <c r="L16" s="1">
        <f>F16</f>
        <v>15</v>
      </c>
      <c r="M16" s="1">
        <f>SUM(K16:L16)</f>
        <v>15</v>
      </c>
    </row>
    <row r="17" spans="1:14" x14ac:dyDescent="0.25">
      <c r="A17" s="9" t="s">
        <v>37</v>
      </c>
      <c r="B17" s="10" t="s">
        <v>39</v>
      </c>
      <c r="C17" s="1"/>
      <c r="D17" s="1"/>
      <c r="E17" s="1">
        <v>5</v>
      </c>
      <c r="F17" s="1"/>
      <c r="G17" s="1"/>
      <c r="H17" s="1"/>
      <c r="I17" s="1"/>
      <c r="J17" s="1"/>
      <c r="K17" s="1">
        <v>5</v>
      </c>
      <c r="L17" s="1"/>
      <c r="M17" s="1">
        <v>5</v>
      </c>
    </row>
    <row r="18" spans="1:14" x14ac:dyDescent="0.25">
      <c r="A18" s="9" t="s">
        <v>38</v>
      </c>
      <c r="B18" s="10" t="s">
        <v>40</v>
      </c>
      <c r="C18" s="1"/>
      <c r="D18" s="1"/>
      <c r="E18" s="1">
        <v>5</v>
      </c>
      <c r="F18" s="1"/>
      <c r="G18" s="1"/>
      <c r="H18" s="1"/>
      <c r="I18" s="1"/>
      <c r="J18" s="1"/>
      <c r="K18" s="1">
        <v>5</v>
      </c>
      <c r="L18" s="1"/>
      <c r="M18" s="1">
        <v>5</v>
      </c>
    </row>
    <row r="19" spans="1:14" s="8" customFormat="1" x14ac:dyDescent="0.25">
      <c r="A19" s="11">
        <v>3</v>
      </c>
      <c r="B19" s="19" t="s">
        <v>35</v>
      </c>
      <c r="C19" s="2"/>
      <c r="D19" s="2"/>
      <c r="E19" s="2"/>
      <c r="F19" s="2"/>
      <c r="G19" s="2"/>
      <c r="H19" s="2"/>
      <c r="I19" s="1"/>
      <c r="J19" s="1"/>
      <c r="K19" s="1"/>
      <c r="L19" s="1"/>
      <c r="M19" s="1"/>
    </row>
    <row r="20" spans="1:14" x14ac:dyDescent="0.25">
      <c r="A20" s="9" t="s">
        <v>17</v>
      </c>
      <c r="B20" s="10" t="s">
        <v>18</v>
      </c>
      <c r="C20" s="1"/>
      <c r="D20" s="1"/>
      <c r="E20" s="1">
        <v>30</v>
      </c>
      <c r="F20" s="1"/>
      <c r="G20" s="1"/>
      <c r="H20" s="1"/>
      <c r="I20" s="1"/>
      <c r="J20" s="1"/>
      <c r="K20" s="1">
        <f>E20+G20+I20</f>
        <v>30</v>
      </c>
      <c r="L20" s="1"/>
      <c r="M20" s="1">
        <f>SUM(K20:L20)</f>
        <v>30</v>
      </c>
    </row>
    <row r="21" spans="1:14" x14ac:dyDescent="0.25">
      <c r="A21" s="9" t="s">
        <v>19</v>
      </c>
      <c r="B21" s="10" t="s">
        <v>20</v>
      </c>
      <c r="C21" s="1"/>
      <c r="D21" s="1"/>
      <c r="E21" s="1">
        <v>10</v>
      </c>
      <c r="F21" s="1">
        <v>40</v>
      </c>
      <c r="G21" s="1"/>
      <c r="H21" s="1"/>
      <c r="I21" s="1"/>
      <c r="J21" s="1"/>
      <c r="K21" s="1">
        <f>E21+G21+I21</f>
        <v>10</v>
      </c>
      <c r="L21" s="1">
        <f>F21</f>
        <v>40</v>
      </c>
      <c r="M21" s="1">
        <f>SUM(K21:L21)</f>
        <v>50</v>
      </c>
    </row>
    <row r="22" spans="1:14" x14ac:dyDescent="0.25">
      <c r="A22" s="9" t="s">
        <v>21</v>
      </c>
      <c r="B22" s="10" t="s">
        <v>22</v>
      </c>
      <c r="C22" s="1"/>
      <c r="D22" s="1"/>
      <c r="E22" s="1">
        <v>28</v>
      </c>
      <c r="F22" s="1"/>
      <c r="G22" s="1"/>
      <c r="H22" s="1"/>
      <c r="I22" s="1"/>
      <c r="J22" s="1"/>
      <c r="K22" s="1">
        <f>E22+G22+I22</f>
        <v>28</v>
      </c>
      <c r="L22" s="1"/>
      <c r="M22" s="1">
        <f>SUM(K22:L22)</f>
        <v>28</v>
      </c>
    </row>
    <row r="23" spans="1:14" customFormat="1" x14ac:dyDescent="0.25">
      <c r="A23" s="13" t="s">
        <v>30</v>
      </c>
      <c r="B23" s="14" t="s">
        <v>23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4" x14ac:dyDescent="0.25">
      <c r="A24" s="20"/>
      <c r="B24" s="10" t="s">
        <v>23</v>
      </c>
      <c r="C24" s="1"/>
      <c r="D24" s="1"/>
      <c r="E24" s="1"/>
      <c r="F24" s="1"/>
      <c r="G24" s="1">
        <v>10</v>
      </c>
      <c r="H24" s="1">
        <v>10</v>
      </c>
      <c r="I24" s="1"/>
      <c r="J24" s="1"/>
      <c r="K24" s="1">
        <f>E24+G24+I24</f>
        <v>10</v>
      </c>
      <c r="L24" s="1">
        <v>10</v>
      </c>
      <c r="M24" s="1">
        <f>SUM(K24:L24)</f>
        <v>20</v>
      </c>
    </row>
    <row r="25" spans="1:14" x14ac:dyDescent="0.25">
      <c r="A25" s="9" t="s">
        <v>24</v>
      </c>
      <c r="B25" s="10" t="s">
        <v>25</v>
      </c>
      <c r="C25" s="1"/>
      <c r="D25" s="1"/>
      <c r="E25" s="1">
        <v>55</v>
      </c>
      <c r="F25" s="1">
        <v>100</v>
      </c>
      <c r="G25" s="1"/>
      <c r="H25" s="1"/>
      <c r="I25" s="1"/>
      <c r="J25" s="1"/>
      <c r="K25" s="1">
        <f t="shared" ref="K25:K26" si="0">E25+G25+I25</f>
        <v>55</v>
      </c>
      <c r="L25" s="1">
        <f t="shared" ref="L25:L26" si="1">F25</f>
        <v>100</v>
      </c>
      <c r="M25" s="1">
        <f t="shared" ref="M25:M27" si="2">SUM(K25:L25)</f>
        <v>155</v>
      </c>
    </row>
    <row r="26" spans="1:14" x14ac:dyDescent="0.25">
      <c r="A26" s="9" t="s">
        <v>26</v>
      </c>
      <c r="B26" s="10" t="s">
        <v>27</v>
      </c>
      <c r="C26" s="1"/>
      <c r="D26" s="1"/>
      <c r="E26" s="1">
        <v>100</v>
      </c>
      <c r="F26" s="1">
        <v>169</v>
      </c>
      <c r="G26" s="1"/>
      <c r="H26" s="1"/>
      <c r="I26" s="1"/>
      <c r="J26" s="1"/>
      <c r="K26" s="1">
        <f t="shared" si="0"/>
        <v>100</v>
      </c>
      <c r="L26" s="1">
        <f t="shared" si="1"/>
        <v>169</v>
      </c>
      <c r="M26" s="1">
        <f t="shared" si="2"/>
        <v>269</v>
      </c>
    </row>
    <row r="27" spans="1:14" x14ac:dyDescent="0.25">
      <c r="A27" s="9" t="s">
        <v>28</v>
      </c>
      <c r="B27" s="10" t="s">
        <v>29</v>
      </c>
      <c r="C27" s="1"/>
      <c r="D27" s="1"/>
      <c r="E27" s="1"/>
      <c r="F27" s="1">
        <v>15</v>
      </c>
      <c r="G27" s="1"/>
      <c r="H27" s="1"/>
      <c r="I27" s="1"/>
      <c r="J27" s="1"/>
      <c r="K27" s="1"/>
      <c r="L27" s="1">
        <v>15</v>
      </c>
      <c r="M27" s="1">
        <f t="shared" si="2"/>
        <v>15</v>
      </c>
    </row>
    <row r="28" spans="1:14" s="8" customFormat="1" x14ac:dyDescent="0.25">
      <c r="A28" s="11">
        <v>9</v>
      </c>
      <c r="B28" s="19" t="s">
        <v>41</v>
      </c>
      <c r="C28" s="2"/>
      <c r="D28" s="2"/>
      <c r="E28" s="2"/>
      <c r="F28" s="2"/>
      <c r="G28" s="2"/>
      <c r="H28" s="2"/>
      <c r="I28" s="1"/>
      <c r="J28" s="1"/>
      <c r="K28" s="1"/>
      <c r="L28" s="1"/>
      <c r="M28" s="1"/>
    </row>
    <row r="29" spans="1:14" x14ac:dyDescent="0.25">
      <c r="A29" s="20" t="s">
        <v>43</v>
      </c>
      <c r="B29" s="10" t="s">
        <v>42</v>
      </c>
      <c r="C29" s="1"/>
      <c r="D29" s="1"/>
      <c r="E29" s="1">
        <v>20</v>
      </c>
      <c r="F29" s="1">
        <v>20</v>
      </c>
      <c r="G29" s="1"/>
      <c r="H29" s="1"/>
      <c r="I29" s="1"/>
      <c r="J29" s="1"/>
      <c r="K29" s="1">
        <v>20</v>
      </c>
      <c r="L29" s="1">
        <f t="shared" ref="L29" si="3">F29</f>
        <v>20</v>
      </c>
      <c r="M29" s="1">
        <v>40</v>
      </c>
    </row>
    <row r="30" spans="1:14" x14ac:dyDescent="0.25">
      <c r="A30" s="11"/>
      <c r="B30" s="15" t="s">
        <v>36</v>
      </c>
      <c r="C30" s="2"/>
      <c r="D30" s="2"/>
      <c r="E30" s="2">
        <v>283</v>
      </c>
      <c r="F30" s="2">
        <f>SUM(F13:F29)</f>
        <v>409</v>
      </c>
      <c r="G30" s="2">
        <f>SUM(G13:G29)</f>
        <v>20</v>
      </c>
      <c r="H30" s="2">
        <f>SUM(H12:H29)</f>
        <v>10</v>
      </c>
      <c r="I30" s="2">
        <f>SUM(I13:I29)</f>
        <v>10</v>
      </c>
      <c r="J30" s="2"/>
      <c r="K30" s="3">
        <f>SUM(K13:K29)</f>
        <v>313</v>
      </c>
      <c r="L30" s="3">
        <f>SUM(L13:L29)</f>
        <v>419</v>
      </c>
      <c r="M30" s="3">
        <f>SUM(M13:M29)</f>
        <v>732</v>
      </c>
    </row>
    <row r="31" spans="1:14" x14ac:dyDescent="0.25">
      <c r="H31" s="5"/>
      <c r="I31" s="26"/>
      <c r="J31" s="26"/>
      <c r="K31" s="26"/>
      <c r="L31" s="26"/>
      <c r="M31" s="26"/>
    </row>
    <row r="32" spans="1:14" x14ac:dyDescent="0.25">
      <c r="H32" s="5"/>
      <c r="I32" s="5"/>
      <c r="J32" s="5"/>
      <c r="K32" s="6"/>
      <c r="L32" s="6"/>
      <c r="M32" s="6"/>
      <c r="N32" s="12"/>
    </row>
    <row r="33" spans="8:13" x14ac:dyDescent="0.25">
      <c r="H33" s="5"/>
      <c r="I33" s="5"/>
      <c r="J33" s="5"/>
      <c r="K33" s="6"/>
      <c r="L33" s="6"/>
      <c r="M33" s="6"/>
    </row>
  </sheetData>
  <mergeCells count="11">
    <mergeCell ref="A4:M4"/>
    <mergeCell ref="I31:M31"/>
    <mergeCell ref="A5:M6"/>
    <mergeCell ref="A7:A9"/>
    <mergeCell ref="B7:B9"/>
    <mergeCell ref="C8:D8"/>
    <mergeCell ref="E8:F8"/>
    <mergeCell ref="G8:H8"/>
    <mergeCell ref="I8:J8"/>
    <mergeCell ref="K8:M8"/>
    <mergeCell ref="C7:M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82" orientation="landscape" verticalDpi="597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ПУ </vt:lpstr>
      <vt:lpstr>'ПУ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D. Drenovska</dc:creator>
  <cp:lastModifiedBy>Galina D. Drenovska</cp:lastModifiedBy>
  <cp:lastPrinted>2018-03-19T14:52:46Z</cp:lastPrinted>
  <dcterms:created xsi:type="dcterms:W3CDTF">2011-03-14T09:14:39Z</dcterms:created>
  <dcterms:modified xsi:type="dcterms:W3CDTF">2018-05-09T08:14:23Z</dcterms:modified>
</cp:coreProperties>
</file>